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НИ" sheetId="4" r:id="rId3"/>
    <sheet name="КУ" sheetId="3" r:id="rId4"/>
    <sheet name="УС.СВ" sheetId="5" r:id="rId5"/>
    <sheet name="ЗП Адм ХОЗ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definedNames>
    <definedName name="_xlnm.Print_Area" localSheetId="1">МЗ!$A$1:$G$26</definedName>
  </definedNames>
  <calcPr calcId="125725" concurrentCalc="0"/>
</workbook>
</file>

<file path=xl/calcChain.xml><?xml version="1.0" encoding="utf-8"?>
<calcChain xmlns="http://schemas.openxmlformats.org/spreadsheetml/2006/main">
  <c r="B24" i="1"/>
  <c r="D34"/>
  <c r="D33"/>
  <c r="B25"/>
  <c r="E11" i="6"/>
  <c r="D36" i="1"/>
  <c r="E17" i="2"/>
  <c r="E18"/>
  <c r="E21"/>
  <c r="E25"/>
  <c r="B11"/>
  <c r="B8"/>
  <c r="B7"/>
  <c r="E8" i="5"/>
  <c r="E9"/>
  <c r="E6"/>
  <c r="E10"/>
  <c r="E6" i="3"/>
  <c r="E7"/>
  <c r="E8"/>
  <c r="E9"/>
  <c r="E3" i="10"/>
  <c r="F3"/>
  <c r="G3"/>
  <c r="J4" i="8"/>
  <c r="I4"/>
  <c r="K4"/>
  <c r="L4"/>
  <c r="L4" i="7"/>
</calcChain>
</file>

<file path=xl/sharedStrings.xml><?xml version="1.0" encoding="utf-8"?>
<sst xmlns="http://schemas.openxmlformats.org/spreadsheetml/2006/main" count="142" uniqueCount="94">
  <si>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</si>
  <si>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</si>
  <si>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</si>
  <si>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</si>
  <si>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</si>
  <si>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</si>
  <si>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</si>
  <si>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</si>
  <si>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</si>
  <si>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</si>
  <si>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</si>
  <si>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</si>
  <si>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</si>
  <si>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</si>
  <si>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</si>
  <si>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</si>
  <si>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</si>
  <si>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</si>
  <si>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</si>
  <si>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</si>
  <si>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</si>
  <si>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</si>
  <si>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</si>
  <si>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</si>
  <si>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</si>
  <si>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</si>
  <si>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</si>
  <si>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</si>
  <si>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</si>
  <si>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</si>
  <si>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</si>
  <si>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</si>
  <si>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</si>
  <si>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</si>
  <si>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</si>
  <si>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</si>
  <si>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</si>
  <si>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</si>
  <si>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</si>
  <si>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</si>
  <si>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</si>
  <si>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</si>
  <si>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</si>
  <si>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</si>
  <si>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</si>
  <si>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</si>
  <si>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</si>
  <si>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</si>
  <si>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</si>
  <si>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</si>
  <si>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</si>
  <si>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</si>
  <si>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</si>
  <si>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</si>
  <si>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</si>
  <si>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</si>
  <si>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</si>
  <si>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</si>
  <si>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</si>
  <si>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</si>
  <si>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</si>
  <si>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</si>
  <si>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</si>
  <si>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</si>
  <si>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</si>
  <si>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</si>
  <si>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</si>
  <si>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</si>
  <si>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</si>
  <si>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</si>
  <si>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3 абонентских линии
с        безлимитными
тарифами*12 мес
1 линия*12 мес
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</si>
  <si>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</si>
  <si>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</si>
  <si>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</si>
  <si>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</si>
  <si>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</si>
  <si>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</si>
  <si>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I. Определение нормативных затрат на оказание муниципальной услуги МБУК «Народный краеведческий музей»</t>
  </si>
  <si>
    <t xml:space="preserve">Нормативное количество обслуживаемых посещений (экскурсий) в час для
: 60/45 мин = 1,33 чел.
В соответствии с производственным календарем количество рабочих часов в год - 1971 ч. (40-часовая рабочая неделя). Нормативное количество услуг:  1971 * 1,33 = 2621 посещений в год.
</t>
  </si>
  <si>
    <t>методист</t>
  </si>
  <si>
    <t>организатор экскурсий</t>
  </si>
  <si>
    <t>уборщица</t>
  </si>
  <si>
    <t>Публичный показ музейных предметов, музейных коллекций (число посетителей 5400)</t>
  </si>
  <si>
    <t xml:space="preserve">нормативное количество услуг=1971 рабочих часов*1
услуги*2 работников=3942
</t>
  </si>
  <si>
    <t>публичный показ музейных предметов, музейных коллекций</t>
  </si>
  <si>
    <t>5400*188,66= 1 018 764</t>
  </si>
  <si>
    <t>Недвижимое имущество стоимость единицы
3500/3942 = 0,88</t>
  </si>
  <si>
    <t>НИ</t>
  </si>
  <si>
    <t>1) 4560/3952= 1,15</t>
  </si>
  <si>
    <t xml:space="preserve">1) Общее полезное время работника
247 дн.*2ед.*8 ч. = 3952 
2) Нормативные затраты на коммунальные услуги
78167/ 3952 = 19,78 
</t>
  </si>
  <si>
    <t xml:space="preserve">1) Нормативные затраты 
167920/3952=42,49 </t>
  </si>
  <si>
    <t>нормативное количество услуг=1971 рабочих часов*1
услуги*2 работников=3942</t>
  </si>
  <si>
    <t>нормативное количество услуг=1971 рабочих часов*1
услуги*3 работников=5913</t>
  </si>
  <si>
    <t xml:space="preserve">Утверждены
Приказом отдела культуры  администрации
Тонкинского муниципального района
от 10.09.2015 г. № 52
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</si>
</sst>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65" fontId="3" fillId="0" borderId="3" xfId="0" applyNumberFormat="1" applyFont="1" applyBorder="1" applyAlignment="1">
      <alignment horizontal="center" wrapText="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0" fillId="0" borderId="3" xfId="0" applyBorder="1"/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 indent="3"/>
    </xf>
    <xf numFmtId="0" fontId="8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2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0" fontId="9" fillId="0" borderId="0" xfId="0" applyFont="1"/>
    <xf numFmtId="49" fontId="9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view="pageBreakPreview" topLeftCell="C2" zoomScaleNormal="100" zoomScaleSheetLayoutView="100" workbookViewId="0">
      <selection activeCell="A15" sqref="A15:N21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>
      <c r="A1" s="105"/>
      <c r="B1" s="105"/>
      <c r="C1" s="105"/>
      <c r="D1" s="105"/>
      <c r="E1" s="111" t="s">
        <v>93</v>
      </c>
      <c r="F1" s="111"/>
      <c r="G1" s="111"/>
      <c r="H1" s="111"/>
      <c r="I1" s="111"/>
      <c r="J1" s="111"/>
      <c r="K1" s="111"/>
      <c r="L1" s="111"/>
      <c r="M1" s="111"/>
      <c r="N1" s="105"/>
    </row>
    <row r="2" spans="1:14">
      <c r="A2" s="105"/>
      <c r="B2" s="105"/>
      <c r="C2" s="105"/>
      <c r="D2" s="105"/>
      <c r="E2" s="111"/>
      <c r="F2" s="111"/>
      <c r="G2" s="111"/>
      <c r="H2" s="111"/>
      <c r="I2" s="111"/>
      <c r="J2" s="111"/>
      <c r="K2" s="111"/>
      <c r="L2" s="111"/>
      <c r="M2" s="111"/>
      <c r="N2" s="105"/>
    </row>
    <row r="3" spans="1:14">
      <c r="A3" s="105"/>
      <c r="B3" s="105"/>
      <c r="C3" s="105"/>
      <c r="D3" s="105"/>
      <c r="E3" s="111"/>
      <c r="F3" s="111"/>
      <c r="G3" s="111"/>
      <c r="H3" s="111"/>
      <c r="I3" s="111"/>
      <c r="J3" s="111"/>
      <c r="K3" s="111"/>
      <c r="L3" s="111"/>
      <c r="M3" s="111"/>
      <c r="N3" s="105"/>
    </row>
    <row r="4" spans="1:14">
      <c r="A4" s="105"/>
      <c r="B4" s="105"/>
      <c r="C4" s="105"/>
      <c r="D4" s="105"/>
      <c r="E4" s="111"/>
      <c r="F4" s="111"/>
      <c r="G4" s="111"/>
      <c r="H4" s="111"/>
      <c r="I4" s="111"/>
      <c r="J4" s="111"/>
      <c r="K4" s="111"/>
      <c r="L4" s="111"/>
      <c r="M4" s="111"/>
      <c r="N4" s="105"/>
    </row>
    <row r="5" spans="1:14">
      <c r="A5" s="105"/>
      <c r="B5" s="105"/>
      <c r="C5" s="105"/>
      <c r="D5" s="105"/>
      <c r="E5" s="111"/>
      <c r="F5" s="111"/>
      <c r="G5" s="111"/>
      <c r="H5" s="111"/>
      <c r="I5" s="111"/>
      <c r="J5" s="111"/>
      <c r="K5" s="111"/>
      <c r="L5" s="111"/>
      <c r="M5" s="111"/>
      <c r="N5" s="105"/>
    </row>
    <row r="6" spans="1:14">
      <c r="A6" s="105"/>
      <c r="B6" s="105"/>
      <c r="C6" s="105"/>
      <c r="D6" s="105"/>
      <c r="E6" s="111"/>
      <c r="F6" s="111"/>
      <c r="G6" s="111"/>
      <c r="H6" s="111"/>
      <c r="I6" s="111"/>
      <c r="J6" s="111"/>
      <c r="K6" s="111"/>
      <c r="L6" s="111"/>
      <c r="M6" s="111"/>
      <c r="N6" s="105"/>
    </row>
    <row r="7" spans="1:14" ht="4.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1:14" ht="15" customHeight="1">
      <c r="A8" s="110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05"/>
      <c r="M8" s="105"/>
      <c r="N8" s="105"/>
    </row>
    <row r="9" spans="1:14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05"/>
      <c r="M9" s="105"/>
      <c r="N9" s="105"/>
    </row>
    <row r="10" spans="1:14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05"/>
      <c r="M10" s="105"/>
      <c r="N10" s="105"/>
    </row>
    <row r="11" spans="1:14">
      <c r="A11" s="105"/>
      <c r="B11" s="106" t="s">
        <v>77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5"/>
      <c r="N11" s="105"/>
    </row>
    <row r="12" spans="1:14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5"/>
      <c r="N12" s="105"/>
    </row>
    <row r="13" spans="1:14">
      <c r="A13" s="107" t="s">
        <v>82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5"/>
      <c r="N13" s="105"/>
    </row>
    <row r="14" spans="1:14" ht="5.25" customHeight="1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>
      <c r="A15" s="108" t="s">
        <v>78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ht="33" customHeight="1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14" hidden="1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14" hidden="1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14" hidden="1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14" hidden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14" ht="34.5">
      <c r="A22" s="32" t="s">
        <v>1</v>
      </c>
      <c r="B22" s="32" t="s">
        <v>2</v>
      </c>
      <c r="C22" s="32" t="s">
        <v>3</v>
      </c>
      <c r="D22" s="32" t="s">
        <v>4</v>
      </c>
      <c r="E22" s="32" t="s">
        <v>5</v>
      </c>
      <c r="F22" s="22"/>
    </row>
    <row r="23" spans="1:14">
      <c r="A23" s="32">
        <v>1</v>
      </c>
      <c r="B23" s="32" t="s">
        <v>6</v>
      </c>
      <c r="C23" s="32">
        <v>3</v>
      </c>
      <c r="D23" s="32">
        <v>4</v>
      </c>
      <c r="E23" s="32">
        <v>5</v>
      </c>
      <c r="F23" s="22"/>
    </row>
    <row r="24" spans="1:14" ht="15.75" customHeight="1">
      <c r="A24" s="31" t="s">
        <v>79</v>
      </c>
      <c r="B24" s="36">
        <f>SUM(C24/D24)</f>
        <v>3.8153376573826786E-4</v>
      </c>
      <c r="C24" s="32">
        <v>1</v>
      </c>
      <c r="D24" s="32">
        <v>2621</v>
      </c>
      <c r="E24" s="59" t="s">
        <v>78</v>
      </c>
      <c r="F24" s="22"/>
    </row>
    <row r="25" spans="1:14" ht="18.75" customHeight="1">
      <c r="A25" s="31" t="s">
        <v>80</v>
      </c>
      <c r="B25" s="36">
        <f>SUM(C25/D25)</f>
        <v>3.8153376573826786E-4</v>
      </c>
      <c r="C25" s="32">
        <v>1</v>
      </c>
      <c r="D25" s="20">
        <v>2621</v>
      </c>
      <c r="E25" s="59"/>
      <c r="F25" s="22"/>
    </row>
    <row r="26" spans="1:14" ht="15" customHeight="1">
      <c r="A26" s="64"/>
      <c r="B26" s="67"/>
      <c r="C26" s="64"/>
      <c r="D26" s="64"/>
      <c r="E26" s="59"/>
      <c r="F26" s="22"/>
    </row>
    <row r="27" spans="1:14" ht="13.5" customHeight="1">
      <c r="A27" s="65"/>
      <c r="B27" s="68"/>
      <c r="C27" s="65"/>
      <c r="D27" s="65"/>
      <c r="E27" s="59"/>
      <c r="F27" s="22"/>
    </row>
    <row r="28" spans="1:14" ht="15.75" customHeight="1">
      <c r="A28" s="65"/>
      <c r="B28" s="68"/>
      <c r="C28" s="65"/>
      <c r="D28" s="65"/>
      <c r="E28" s="59"/>
      <c r="F28" s="22"/>
    </row>
    <row r="29" spans="1:14" ht="18" customHeight="1">
      <c r="A29" s="66"/>
      <c r="B29" s="69"/>
      <c r="C29" s="66"/>
      <c r="D29" s="66"/>
      <c r="E29" s="59"/>
      <c r="F29" s="22"/>
    </row>
    <row r="30" spans="1:14" ht="13.5" customHeight="1">
      <c r="A30" s="60"/>
      <c r="B30" s="61"/>
      <c r="C30" s="61"/>
      <c r="D30" s="61"/>
      <c r="E30" s="62"/>
      <c r="F30" s="22"/>
    </row>
    <row r="31" spans="1:14" ht="13.5" customHeight="1">
      <c r="A31" s="20" t="s">
        <v>1</v>
      </c>
      <c r="B31" s="20" t="s">
        <v>2</v>
      </c>
      <c r="C31" s="20" t="s">
        <v>7</v>
      </c>
      <c r="D31" s="20" t="s">
        <v>8</v>
      </c>
      <c r="E31" s="33" t="s">
        <v>71</v>
      </c>
      <c r="F31" s="22"/>
    </row>
    <row r="32" spans="1:14" ht="13.5" customHeight="1">
      <c r="A32" s="50">
        <v>1</v>
      </c>
      <c r="B32" s="20">
        <v>2</v>
      </c>
      <c r="C32" s="20">
        <v>3</v>
      </c>
      <c r="D32" s="20" t="s">
        <v>9</v>
      </c>
      <c r="E32" s="35">
        <v>5</v>
      </c>
      <c r="F32" s="22"/>
    </row>
    <row r="33" spans="1:6" ht="13.5" customHeight="1">
      <c r="A33" s="49" t="s">
        <v>79</v>
      </c>
      <c r="B33" s="36">
        <v>3.8200000000000002E-4</v>
      </c>
      <c r="C33" s="50">
        <v>210288</v>
      </c>
      <c r="D33" s="51">
        <f>SUM(B33*C33)</f>
        <v>80.330016000000001</v>
      </c>
      <c r="E33" s="58" t="s">
        <v>72</v>
      </c>
      <c r="F33" s="22"/>
    </row>
    <row r="34" spans="1:6" ht="18" customHeight="1">
      <c r="A34" s="49" t="s">
        <v>80</v>
      </c>
      <c r="B34" s="36">
        <v>3.8200000000000002E-4</v>
      </c>
      <c r="C34" s="50">
        <v>109056</v>
      </c>
      <c r="D34" s="51">
        <f>SUM(B34*C34)</f>
        <v>41.659392000000004</v>
      </c>
      <c r="E34" s="58"/>
      <c r="F34" s="22"/>
    </row>
    <row r="35" spans="1:6" ht="13.5" customHeight="1">
      <c r="A35" s="49"/>
      <c r="B35" s="36"/>
      <c r="C35" s="33"/>
      <c r="D35" s="34"/>
      <c r="E35" s="58"/>
      <c r="F35" s="22"/>
    </row>
    <row r="36" spans="1:6" ht="13.5" customHeight="1" thickBot="1">
      <c r="A36" s="23" t="s">
        <v>10</v>
      </c>
      <c r="B36" s="24"/>
      <c r="C36" s="25"/>
      <c r="D36" s="37">
        <f>SUM(D33:D35)</f>
        <v>121.989408</v>
      </c>
      <c r="E36" s="26"/>
      <c r="F36" s="22"/>
    </row>
  </sheetData>
  <mergeCells count="12">
    <mergeCell ref="E1:M6"/>
    <mergeCell ref="B11:L12"/>
    <mergeCell ref="A13:L13"/>
    <mergeCell ref="D26:D29"/>
    <mergeCell ref="C26:C29"/>
    <mergeCell ref="B26:B29"/>
    <mergeCell ref="A26:A29"/>
    <mergeCell ref="E33:E35"/>
    <mergeCell ref="E24:E29"/>
    <mergeCell ref="A30:E30"/>
    <mergeCell ref="A15:N21"/>
    <mergeCell ref="A8:K10"/>
  </mergeCells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6"/>
  <sheetViews>
    <sheetView view="pageBreakPreview" topLeftCell="A2" zoomScaleNormal="100" zoomScaleSheetLayoutView="100" workbookViewId="0">
      <selection activeCell="G7" sqref="G7:H12"/>
    </sheetView>
  </sheetViews>
  <sheetFormatPr defaultRowHeight="15"/>
  <cols>
    <col min="1" max="1" width="19.28515625" customWidth="1"/>
    <col min="2" max="2" width="14.42578125" customWidth="1"/>
    <col min="3" max="3" width="11.28515625" bestFit="1" customWidth="1"/>
    <col min="4" max="4" width="6.28515625" customWidth="1"/>
    <col min="5" max="5" width="8.28515625" customWidth="1"/>
    <col min="6" max="6" width="5.140625" customWidth="1"/>
    <col min="7" max="7" width="16.140625" customWidth="1"/>
    <col min="8" max="8" width="9.140625" hidden="1" customWidth="1"/>
    <col min="9" max="9" width="27.140625" customWidth="1"/>
  </cols>
  <sheetData>
    <row r="2" spans="1:10">
      <c r="B2" s="112" t="s">
        <v>50</v>
      </c>
      <c r="C2" s="112"/>
      <c r="D2" s="112"/>
      <c r="E2" s="112"/>
      <c r="F2" s="112"/>
      <c r="G2" s="112"/>
      <c r="H2" s="112"/>
      <c r="I2" s="112"/>
      <c r="J2" s="112"/>
    </row>
    <row r="4" spans="1:10">
      <c r="A4" s="64" t="s">
        <v>26</v>
      </c>
      <c r="B4" s="59" t="s">
        <v>11</v>
      </c>
      <c r="C4" s="59" t="s">
        <v>12</v>
      </c>
      <c r="D4" s="59"/>
      <c r="E4" s="59" t="s">
        <v>13</v>
      </c>
      <c r="F4" s="59"/>
      <c r="G4" s="59" t="s">
        <v>5</v>
      </c>
      <c r="H4" s="59"/>
      <c r="I4" s="17"/>
    </row>
    <row r="5" spans="1:10" ht="22.5" customHeight="1">
      <c r="A5" s="66"/>
      <c r="B5" s="59"/>
      <c r="C5" s="59"/>
      <c r="D5" s="59"/>
      <c r="E5" s="59"/>
      <c r="F5" s="59"/>
      <c r="G5" s="59"/>
      <c r="H5" s="59"/>
      <c r="I5" s="17"/>
    </row>
    <row r="6" spans="1:10">
      <c r="A6" s="28">
        <v>1</v>
      </c>
      <c r="B6" s="16" t="s">
        <v>6</v>
      </c>
      <c r="C6" s="59">
        <v>3</v>
      </c>
      <c r="D6" s="59"/>
      <c r="E6" s="59">
        <v>4</v>
      </c>
      <c r="F6" s="59"/>
      <c r="G6" s="59">
        <v>5</v>
      </c>
      <c r="H6" s="59"/>
      <c r="I6" s="17"/>
    </row>
    <row r="7" spans="1:10">
      <c r="A7" s="27" t="s">
        <v>14</v>
      </c>
      <c r="B7" s="30">
        <f>SUM(C7/E7)</f>
        <v>5.0735667174023336E-4</v>
      </c>
      <c r="C7" s="59">
        <v>2</v>
      </c>
      <c r="D7" s="59"/>
      <c r="E7" s="59">
        <v>3942</v>
      </c>
      <c r="F7" s="59"/>
      <c r="G7" s="59" t="s">
        <v>83</v>
      </c>
      <c r="H7" s="59"/>
      <c r="I7" s="18"/>
    </row>
    <row r="8" spans="1:10" ht="22.5" customHeight="1">
      <c r="A8" s="59" t="s">
        <v>73</v>
      </c>
      <c r="B8" s="73">
        <f>SUM(C8/E8)</f>
        <v>2.5367833587011668E-4</v>
      </c>
      <c r="C8" s="59">
        <v>1</v>
      </c>
      <c r="D8" s="59"/>
      <c r="E8" s="59">
        <v>3942</v>
      </c>
      <c r="F8" s="59"/>
      <c r="G8" s="59"/>
      <c r="H8" s="59"/>
      <c r="I8" s="18"/>
    </row>
    <row r="9" spans="1:10" ht="2.25" customHeight="1">
      <c r="A9" s="59"/>
      <c r="B9" s="73"/>
      <c r="C9" s="59"/>
      <c r="D9" s="59"/>
      <c r="E9" s="59"/>
      <c r="F9" s="59"/>
      <c r="G9" s="59"/>
      <c r="H9" s="59"/>
      <c r="I9" s="18"/>
    </row>
    <row r="10" spans="1:10" ht="15" hidden="1" customHeight="1">
      <c r="A10" s="59"/>
      <c r="B10" s="73"/>
      <c r="C10" s="59"/>
      <c r="D10" s="59"/>
      <c r="E10" s="59"/>
      <c r="F10" s="59"/>
      <c r="G10" s="59"/>
      <c r="H10" s="59"/>
      <c r="I10" s="18"/>
    </row>
    <row r="11" spans="1:10">
      <c r="A11" s="59" t="s">
        <v>74</v>
      </c>
      <c r="B11" s="73">
        <f>SUM(C11/E11)</f>
        <v>2.5367833587011668E-4</v>
      </c>
      <c r="C11" s="59">
        <v>1</v>
      </c>
      <c r="D11" s="59"/>
      <c r="E11" s="59">
        <v>3942</v>
      </c>
      <c r="F11" s="59"/>
      <c r="G11" s="59"/>
      <c r="H11" s="59"/>
      <c r="I11" s="18"/>
    </row>
    <row r="12" spans="1:10" ht="14.25" customHeight="1">
      <c r="A12" s="59"/>
      <c r="B12" s="73"/>
      <c r="C12" s="59"/>
      <c r="D12" s="59"/>
      <c r="E12" s="59"/>
      <c r="F12" s="59"/>
      <c r="G12" s="59"/>
      <c r="H12" s="59"/>
      <c r="I12" s="18"/>
    </row>
    <row r="13" spans="1:10" ht="16.5" customHeight="1">
      <c r="A13" s="71"/>
      <c r="B13" s="71"/>
      <c r="C13" s="71"/>
      <c r="D13" s="71"/>
      <c r="E13" s="71"/>
      <c r="F13" s="71"/>
      <c r="G13" s="71"/>
      <c r="H13" s="1"/>
      <c r="I13" s="17"/>
    </row>
    <row r="14" spans="1:10" ht="17.25" customHeight="1">
      <c r="A14" s="64" t="s">
        <v>75</v>
      </c>
      <c r="B14" s="59" t="s">
        <v>11</v>
      </c>
      <c r="C14" s="59" t="s">
        <v>15</v>
      </c>
      <c r="D14" s="59" t="s">
        <v>7</v>
      </c>
      <c r="E14" s="59" t="s">
        <v>16</v>
      </c>
      <c r="F14" s="59" t="s">
        <v>5</v>
      </c>
      <c r="G14" s="59"/>
      <c r="H14" s="59"/>
      <c r="I14" s="17"/>
    </row>
    <row r="15" spans="1:10" ht="16.5" customHeight="1">
      <c r="A15" s="66"/>
      <c r="B15" s="59"/>
      <c r="C15" s="59"/>
      <c r="D15" s="59"/>
      <c r="E15" s="59"/>
      <c r="F15" s="59"/>
      <c r="G15" s="59"/>
      <c r="H15" s="59"/>
      <c r="I15" s="17"/>
    </row>
    <row r="16" spans="1:10" ht="16.5" customHeight="1">
      <c r="A16" s="28">
        <v>1</v>
      </c>
      <c r="B16" s="16">
        <v>2</v>
      </c>
      <c r="C16" s="16">
        <v>3</v>
      </c>
      <c r="D16" s="16">
        <v>4</v>
      </c>
      <c r="E16" s="16" t="s">
        <v>17</v>
      </c>
      <c r="F16" s="59">
        <v>6</v>
      </c>
      <c r="G16" s="59"/>
      <c r="H16" s="59"/>
      <c r="I16" s="17"/>
    </row>
    <row r="17" spans="1:9" ht="16.5" customHeight="1">
      <c r="A17" s="27" t="s">
        <v>14</v>
      </c>
      <c r="B17" s="16">
        <v>5.1000000000000004E-4</v>
      </c>
      <c r="C17" s="16">
        <v>5</v>
      </c>
      <c r="D17" s="16">
        <v>20000</v>
      </c>
      <c r="E17" s="19">
        <f>SUM(B17*D17/C17)</f>
        <v>2.04</v>
      </c>
      <c r="F17" s="59" t="s">
        <v>91</v>
      </c>
      <c r="G17" s="59"/>
      <c r="H17" s="59"/>
      <c r="I17" s="17"/>
    </row>
    <row r="18" spans="1:9" ht="26.25" customHeight="1">
      <c r="A18" s="59" t="s">
        <v>73</v>
      </c>
      <c r="B18" s="59">
        <v>2.5000000000000001E-4</v>
      </c>
      <c r="C18" s="59">
        <v>5</v>
      </c>
      <c r="D18" s="59">
        <v>5000</v>
      </c>
      <c r="E18" s="72">
        <f>SUM(B18*D18/C18)</f>
        <v>0.25</v>
      </c>
      <c r="F18" s="59"/>
      <c r="G18" s="59"/>
      <c r="H18" s="59"/>
      <c r="I18" s="17"/>
    </row>
    <row r="19" spans="1:9" ht="16.5" hidden="1" customHeight="1" thickBot="1">
      <c r="A19" s="59"/>
      <c r="B19" s="59"/>
      <c r="C19" s="59"/>
      <c r="D19" s="59"/>
      <c r="E19" s="72"/>
      <c r="F19" s="59"/>
      <c r="G19" s="59"/>
      <c r="H19" s="59"/>
      <c r="I19" s="17"/>
    </row>
    <row r="20" spans="1:9" ht="16.5" hidden="1" customHeight="1" thickBot="1">
      <c r="A20" s="59"/>
      <c r="B20" s="59"/>
      <c r="C20" s="59"/>
      <c r="D20" s="59"/>
      <c r="E20" s="72"/>
      <c r="F20" s="59"/>
      <c r="G20" s="59"/>
      <c r="H20" s="59"/>
      <c r="I20" s="17"/>
    </row>
    <row r="21" spans="1:9" ht="19.5" customHeight="1">
      <c r="A21" s="59" t="s">
        <v>74</v>
      </c>
      <c r="B21" s="59">
        <v>2.5000000000000001E-4</v>
      </c>
      <c r="C21" s="59">
        <v>1</v>
      </c>
      <c r="D21" s="59">
        <v>300</v>
      </c>
      <c r="E21" s="72">
        <f>SUM(B21*D21/C21)</f>
        <v>7.4999999999999997E-2</v>
      </c>
      <c r="F21" s="59"/>
      <c r="G21" s="59"/>
      <c r="H21" s="59"/>
      <c r="I21" s="17"/>
    </row>
    <row r="22" spans="1:9" ht="16.5" hidden="1" customHeight="1">
      <c r="A22" s="59"/>
      <c r="B22" s="59"/>
      <c r="C22" s="59"/>
      <c r="D22" s="59"/>
      <c r="E22" s="72"/>
      <c r="F22" s="59"/>
      <c r="G22" s="59"/>
      <c r="H22" s="59"/>
      <c r="I22" s="17"/>
    </row>
    <row r="23" spans="1:9" ht="16.5" hidden="1" customHeight="1">
      <c r="A23" s="59"/>
      <c r="B23" s="59"/>
      <c r="C23" s="59"/>
      <c r="D23" s="59"/>
      <c r="E23" s="72"/>
      <c r="F23" s="59"/>
      <c r="G23" s="59"/>
      <c r="H23" s="59"/>
      <c r="I23" s="17"/>
    </row>
    <row r="24" spans="1:9" ht="16.5" hidden="1" customHeight="1" thickBot="1">
      <c r="A24" s="59"/>
      <c r="B24" s="59"/>
      <c r="C24" s="59"/>
      <c r="D24" s="59"/>
      <c r="E24" s="72"/>
      <c r="F24" s="59"/>
      <c r="G24" s="59"/>
      <c r="H24" s="59"/>
      <c r="I24" s="17"/>
    </row>
    <row r="25" spans="1:9" ht="16.5" customHeight="1">
      <c r="A25" s="29" t="s">
        <v>18</v>
      </c>
      <c r="B25" s="2"/>
      <c r="C25" s="2"/>
      <c r="D25" s="2"/>
      <c r="E25" s="5">
        <f>SUM(E17:E24)</f>
        <v>2.3650000000000002</v>
      </c>
      <c r="F25" s="59"/>
      <c r="G25" s="59"/>
      <c r="H25" s="59"/>
      <c r="I25" s="17"/>
    </row>
    <row r="26" spans="1:9" ht="16.5" customHeight="1">
      <c r="A26" s="17"/>
      <c r="B26" s="17"/>
      <c r="C26" s="17"/>
      <c r="D26" s="17"/>
      <c r="E26" s="17"/>
      <c r="F26" s="17"/>
      <c r="G26" s="17"/>
      <c r="H26" s="1"/>
      <c r="I26" s="17"/>
    </row>
  </sheetData>
  <mergeCells count="39">
    <mergeCell ref="A4:A5"/>
    <mergeCell ref="G7:H12"/>
    <mergeCell ref="B14:B15"/>
    <mergeCell ref="C14:C15"/>
    <mergeCell ref="D14:D15"/>
    <mergeCell ref="E14:E15"/>
    <mergeCell ref="F14:H15"/>
    <mergeCell ref="A8:A10"/>
    <mergeCell ref="A11:A12"/>
    <mergeCell ref="B8:B10"/>
    <mergeCell ref="C8:D10"/>
    <mergeCell ref="E8:F10"/>
    <mergeCell ref="B11:B12"/>
    <mergeCell ref="C11:D12"/>
    <mergeCell ref="E11:F12"/>
    <mergeCell ref="C7:D7"/>
    <mergeCell ref="F16:H16"/>
    <mergeCell ref="A13:G13"/>
    <mergeCell ref="E18:E20"/>
    <mergeCell ref="B21:B24"/>
    <mergeCell ref="C21:C24"/>
    <mergeCell ref="D21:D24"/>
    <mergeCell ref="E21:E24"/>
    <mergeCell ref="A18:A20"/>
    <mergeCell ref="A21:A24"/>
    <mergeCell ref="A14:A15"/>
    <mergeCell ref="F17:H25"/>
    <mergeCell ref="B18:B20"/>
    <mergeCell ref="C18:C20"/>
    <mergeCell ref="D18:D20"/>
    <mergeCell ref="E7:F7"/>
    <mergeCell ref="B2:J2"/>
    <mergeCell ref="B4:B5"/>
    <mergeCell ref="C4:D5"/>
    <mergeCell ref="E4:F5"/>
    <mergeCell ref="G4:H5"/>
    <mergeCell ref="C6:D6"/>
    <mergeCell ref="E6:F6"/>
    <mergeCell ref="G6:H6"/>
  </mergeCells>
  <pageMargins left="0.7" right="0.7" top="4.13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Normal="100" zoomScaleSheetLayoutView="100" workbookViewId="0">
      <selection activeCell="G12" sqref="G12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70" t="s">
        <v>25</v>
      </c>
      <c r="C2" s="70"/>
      <c r="D2" s="70"/>
      <c r="E2" s="70"/>
      <c r="F2" s="70"/>
      <c r="G2" s="70"/>
      <c r="H2" s="70"/>
    </row>
    <row r="4" spans="2:8">
      <c r="B4" s="76" t="s">
        <v>26</v>
      </c>
      <c r="C4" s="59" t="s">
        <v>19</v>
      </c>
      <c r="D4" s="59" t="s">
        <v>27</v>
      </c>
      <c r="E4" s="59" t="s">
        <v>21</v>
      </c>
      <c r="F4" s="59" t="s">
        <v>5</v>
      </c>
      <c r="G4" s="59"/>
    </row>
    <row r="5" spans="2:8">
      <c r="B5" s="76"/>
      <c r="C5" s="59"/>
      <c r="D5" s="59"/>
      <c r="E5" s="59"/>
      <c r="F5" s="59"/>
      <c r="G5" s="59"/>
    </row>
    <row r="6" spans="2:8">
      <c r="B6" s="44">
        <v>1</v>
      </c>
      <c r="C6" s="20">
        <v>2</v>
      </c>
      <c r="D6" s="20">
        <v>3</v>
      </c>
      <c r="E6" s="20">
        <v>4</v>
      </c>
      <c r="F6" s="59">
        <v>5</v>
      </c>
      <c r="G6" s="59"/>
    </row>
    <row r="7" spans="2:8" ht="39" customHeight="1">
      <c r="B7" s="58" t="s">
        <v>28</v>
      </c>
      <c r="C7" s="45">
        <v>1</v>
      </c>
      <c r="D7" s="45">
        <v>3500</v>
      </c>
      <c r="E7" s="45">
        <v>3500</v>
      </c>
      <c r="F7" s="77" t="s">
        <v>91</v>
      </c>
      <c r="G7" s="77"/>
    </row>
    <row r="8" spans="2:8" ht="15.75" hidden="1">
      <c r="B8" s="58"/>
      <c r="C8" s="46"/>
      <c r="D8" s="46"/>
      <c r="E8" s="46"/>
      <c r="F8" s="46"/>
      <c r="G8" s="55"/>
    </row>
    <row r="9" spans="2:8" ht="15.75" hidden="1">
      <c r="B9" s="58"/>
      <c r="C9" s="46"/>
      <c r="D9" s="46"/>
      <c r="E9" s="46"/>
      <c r="F9" s="46"/>
      <c r="G9" s="55"/>
    </row>
    <row r="10" spans="2:8" ht="15.75">
      <c r="B10" s="47" t="s">
        <v>18</v>
      </c>
      <c r="C10" s="2"/>
      <c r="D10" s="2"/>
      <c r="E10" s="48">
        <v>3500</v>
      </c>
      <c r="F10" s="78"/>
      <c r="G10" s="78"/>
    </row>
    <row r="12" spans="2:8">
      <c r="B12" s="74" t="s">
        <v>86</v>
      </c>
      <c r="C12" s="75"/>
      <c r="D12" s="75"/>
      <c r="E12" s="75"/>
      <c r="F12" s="75"/>
    </row>
    <row r="13" spans="2:8">
      <c r="B13" s="75"/>
      <c r="C13" s="75"/>
      <c r="D13" s="75"/>
      <c r="E13" s="75"/>
      <c r="F13" s="75"/>
    </row>
    <row r="14" spans="2:8">
      <c r="B14" s="75"/>
      <c r="C14" s="75"/>
      <c r="D14" s="75"/>
      <c r="E14" s="75"/>
      <c r="F14" s="75"/>
    </row>
  </sheetData>
  <mergeCells count="11">
    <mergeCell ref="B12:F14"/>
    <mergeCell ref="B2:H2"/>
    <mergeCell ref="B4:B5"/>
    <mergeCell ref="C4:C5"/>
    <mergeCell ref="D4:D5"/>
    <mergeCell ref="B7:B9"/>
    <mergeCell ref="E4:E5"/>
    <mergeCell ref="F7:G7"/>
    <mergeCell ref="F4:G5"/>
    <mergeCell ref="F6:G6"/>
    <mergeCell ref="F10:G10"/>
  </mergeCells>
  <pageMargins left="0.7" right="0.7" top="8.52" bottom="0.75" header="0.3" footer="0.3"/>
  <pageSetup paperSize="9" scale="8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15"/>
  <sheetViews>
    <sheetView view="pageBreakPreview" zoomScaleNormal="100" zoomScaleSheetLayoutView="100" workbookViewId="0">
      <selection activeCell="I15" sqref="I15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70" t="s">
        <v>76</v>
      </c>
      <c r="D2" s="70"/>
      <c r="E2" s="70"/>
      <c r="F2" s="70"/>
      <c r="G2" s="70"/>
      <c r="H2" s="70"/>
      <c r="I2" s="70"/>
      <c r="J2" s="70"/>
    </row>
    <row r="4" spans="2:10" ht="22.5">
      <c r="B4" s="20" t="s">
        <v>1</v>
      </c>
      <c r="C4" s="20" t="s">
        <v>19</v>
      </c>
      <c r="D4" s="20" t="s">
        <v>20</v>
      </c>
      <c r="E4" s="20" t="s">
        <v>21</v>
      </c>
      <c r="F4" s="59" t="s">
        <v>5</v>
      </c>
      <c r="G4" s="59"/>
    </row>
    <row r="5" spans="2:10">
      <c r="B5" s="28">
        <v>1</v>
      </c>
      <c r="C5" s="20">
        <v>2</v>
      </c>
      <c r="D5" s="20">
        <v>3</v>
      </c>
      <c r="E5" s="20" t="s">
        <v>9</v>
      </c>
      <c r="F5" s="59">
        <v>5</v>
      </c>
      <c r="G5" s="59"/>
    </row>
    <row r="6" spans="2:10" ht="14.25" customHeight="1">
      <c r="B6" s="20" t="s">
        <v>22</v>
      </c>
      <c r="C6" s="20">
        <v>1.2929999999999999</v>
      </c>
      <c r="D6" s="20">
        <v>6.5</v>
      </c>
      <c r="E6" s="38">
        <f>SUM(C6*D6*1000)</f>
        <v>8404.4999999999982</v>
      </c>
      <c r="F6" s="59" t="s">
        <v>91</v>
      </c>
      <c r="G6" s="59"/>
    </row>
    <row r="7" spans="2:10" ht="12.75" customHeight="1">
      <c r="B7" s="20" t="s">
        <v>23</v>
      </c>
      <c r="C7" s="20">
        <v>30</v>
      </c>
      <c r="D7" s="20">
        <v>2308.92</v>
      </c>
      <c r="E7" s="38">
        <f>SUM(C7*D7)</f>
        <v>69267.600000000006</v>
      </c>
      <c r="F7" s="59"/>
      <c r="G7" s="59"/>
    </row>
    <row r="8" spans="2:10">
      <c r="B8" s="20" t="s">
        <v>24</v>
      </c>
      <c r="C8" s="20">
        <v>15</v>
      </c>
      <c r="D8" s="20">
        <v>33</v>
      </c>
      <c r="E8" s="38">
        <f>SUM(C8*D8)</f>
        <v>495</v>
      </c>
      <c r="F8" s="59"/>
      <c r="G8" s="59"/>
    </row>
    <row r="9" spans="2:10">
      <c r="B9" s="39" t="s">
        <v>10</v>
      </c>
      <c r="C9" s="39"/>
      <c r="D9" s="39"/>
      <c r="E9" s="40">
        <f>SUM(E6:E8)</f>
        <v>78167.100000000006</v>
      </c>
      <c r="F9" s="59"/>
      <c r="G9" s="59"/>
    </row>
    <row r="11" spans="2:10" ht="15" customHeight="1">
      <c r="B11" s="63" t="s">
        <v>89</v>
      </c>
      <c r="C11" s="63"/>
      <c r="D11" s="63"/>
      <c r="E11" s="63"/>
      <c r="F11" s="63"/>
    </row>
    <row r="12" spans="2:10">
      <c r="B12" s="63"/>
      <c r="C12" s="63"/>
      <c r="D12" s="63"/>
      <c r="E12" s="63"/>
      <c r="F12" s="63"/>
    </row>
    <row r="13" spans="2:10">
      <c r="B13" s="63"/>
      <c r="C13" s="63"/>
      <c r="D13" s="63"/>
      <c r="E13" s="63"/>
      <c r="F13" s="63"/>
    </row>
    <row r="14" spans="2:10">
      <c r="B14" s="63"/>
      <c r="C14" s="63"/>
      <c r="D14" s="63"/>
      <c r="E14" s="63"/>
      <c r="F14" s="63"/>
    </row>
    <row r="15" spans="2:10">
      <c r="B15" s="63"/>
      <c r="C15" s="63"/>
      <c r="D15" s="63"/>
      <c r="E15" s="63"/>
      <c r="F15" s="63"/>
    </row>
  </sheetData>
  <mergeCells count="5">
    <mergeCell ref="C2:J2"/>
    <mergeCell ref="B11:F15"/>
    <mergeCell ref="F6:G9"/>
    <mergeCell ref="F4:G4"/>
    <mergeCell ref="F5:G5"/>
  </mergeCells>
  <pageMargins left="0.7" right="0.7" top="0.75" bottom="0.75" header="0.3" footer="0.3"/>
  <pageSetup paperSize="9" scale="6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5"/>
  <sheetViews>
    <sheetView view="pageBreakPreview" zoomScaleNormal="100" zoomScaleSheetLayoutView="100" workbookViewId="0">
      <selection activeCell="C17" sqref="C17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70" t="s">
        <v>29</v>
      </c>
      <c r="C2" s="70"/>
      <c r="D2" s="70"/>
      <c r="E2" s="70"/>
      <c r="F2" s="70"/>
      <c r="G2" s="70"/>
      <c r="H2" s="70"/>
    </row>
    <row r="4" spans="2:8">
      <c r="B4" s="32" t="s">
        <v>26</v>
      </c>
      <c r="C4" s="32" t="s">
        <v>19</v>
      </c>
      <c r="D4" s="32" t="s">
        <v>27</v>
      </c>
      <c r="E4" s="32" t="s">
        <v>21</v>
      </c>
      <c r="F4" s="32" t="s">
        <v>5</v>
      </c>
    </row>
    <row r="5" spans="2:8">
      <c r="B5" s="32">
        <v>1</v>
      </c>
      <c r="C5" s="32">
        <v>2</v>
      </c>
      <c r="D5" s="32">
        <v>3</v>
      </c>
      <c r="E5" s="32">
        <v>4</v>
      </c>
      <c r="F5" s="32">
        <v>5</v>
      </c>
    </row>
    <row r="6" spans="2:8">
      <c r="B6" s="79" t="s">
        <v>30</v>
      </c>
      <c r="C6" s="79">
        <v>12</v>
      </c>
      <c r="D6" s="79">
        <v>250</v>
      </c>
      <c r="E6" s="79">
        <f>SUM(C6*D6)</f>
        <v>3000</v>
      </c>
      <c r="F6" s="59" t="s">
        <v>70</v>
      </c>
    </row>
    <row r="7" spans="2:8" ht="9" customHeight="1">
      <c r="B7" s="79"/>
      <c r="C7" s="79"/>
      <c r="D7" s="79"/>
      <c r="E7" s="79"/>
      <c r="F7" s="59"/>
    </row>
    <row r="8" spans="2:8" ht="18" customHeight="1">
      <c r="B8" s="21" t="s">
        <v>31</v>
      </c>
      <c r="C8" s="21">
        <v>4</v>
      </c>
      <c r="D8" s="21">
        <v>190</v>
      </c>
      <c r="E8" s="21">
        <f>SUM(C8*D8)</f>
        <v>760</v>
      </c>
      <c r="F8" s="59"/>
    </row>
    <row r="9" spans="2:8">
      <c r="B9" s="21" t="s">
        <v>32</v>
      </c>
      <c r="C9" s="21">
        <v>4</v>
      </c>
      <c r="D9" s="21">
        <v>200</v>
      </c>
      <c r="E9" s="21">
        <f>SUM(C9*D9)</f>
        <v>800</v>
      </c>
      <c r="F9" s="59"/>
    </row>
    <row r="10" spans="2:8" ht="16.5" thickBot="1">
      <c r="B10" s="14" t="s">
        <v>18</v>
      </c>
      <c r="C10" s="15"/>
      <c r="D10" s="15"/>
      <c r="E10" s="15">
        <f>SUM(E6:E9)</f>
        <v>4560</v>
      </c>
      <c r="F10" s="3"/>
    </row>
    <row r="12" spans="2:8">
      <c r="B12" s="4" t="s">
        <v>88</v>
      </c>
      <c r="C12" s="4"/>
      <c r="D12" s="4"/>
      <c r="E12" s="4"/>
      <c r="F12" s="4"/>
    </row>
    <row r="13" spans="2:8">
      <c r="B13" s="4"/>
      <c r="C13" s="4"/>
      <c r="D13" s="4"/>
      <c r="E13" s="4"/>
      <c r="F13" s="4"/>
    </row>
    <row r="14" spans="2:8">
      <c r="B14" s="4"/>
      <c r="C14" s="4"/>
      <c r="D14" s="4"/>
      <c r="E14" s="4"/>
      <c r="F14" s="4"/>
    </row>
    <row r="15" spans="2:8">
      <c r="B15" s="4"/>
      <c r="C15" s="4"/>
      <c r="D15" s="4"/>
      <c r="E15" s="4"/>
      <c r="F15" s="4"/>
    </row>
  </sheetData>
  <mergeCells count="6">
    <mergeCell ref="B2:H2"/>
    <mergeCell ref="B6:B7"/>
    <mergeCell ref="C6:C7"/>
    <mergeCell ref="D6:D7"/>
    <mergeCell ref="E6:E7"/>
    <mergeCell ref="F6:F9"/>
  </mergeCells>
  <pageMargins left="0.7" right="0.7" top="3.09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4"/>
  <sheetViews>
    <sheetView view="pageBreakPreview" zoomScaleNormal="100" zoomScaleSheetLayoutView="100" workbookViewId="0">
      <selection activeCell="H10" sqref="H10"/>
    </sheetView>
  </sheetViews>
  <sheetFormatPr defaultRowHeight="15"/>
  <cols>
    <col min="2" max="2" width="24.28515625" customWidth="1"/>
    <col min="3" max="3" width="21" customWidth="1"/>
    <col min="4" max="4" width="20" customWidth="1"/>
    <col min="5" max="5" width="20.7109375" customWidth="1"/>
    <col min="6" max="6" width="24.7109375" customWidth="1"/>
  </cols>
  <sheetData>
    <row r="2" spans="2:11">
      <c r="B2" s="82" t="s">
        <v>33</v>
      </c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82"/>
      <c r="C3" s="82"/>
      <c r="D3" s="82"/>
      <c r="E3" s="82"/>
      <c r="F3" s="82"/>
      <c r="G3" s="82"/>
      <c r="H3" s="82"/>
      <c r="I3" s="82"/>
      <c r="J3" s="82"/>
      <c r="K3" s="82"/>
    </row>
    <row r="6" spans="2:11">
      <c r="B6" s="57" t="s">
        <v>26</v>
      </c>
      <c r="C6" s="85" t="s">
        <v>34</v>
      </c>
      <c r="D6" s="64" t="s">
        <v>35</v>
      </c>
      <c r="E6" s="64" t="s">
        <v>21</v>
      </c>
      <c r="F6" s="64" t="s">
        <v>5</v>
      </c>
    </row>
    <row r="7" spans="2:11" ht="15" customHeight="1">
      <c r="B7" s="83" t="s">
        <v>36</v>
      </c>
      <c r="C7" s="86"/>
      <c r="D7" s="65"/>
      <c r="E7" s="65"/>
      <c r="F7" s="65"/>
    </row>
    <row r="8" spans="2:11" ht="15" customHeight="1">
      <c r="B8" s="84"/>
      <c r="C8" s="87"/>
      <c r="D8" s="66"/>
      <c r="E8" s="66"/>
      <c r="F8" s="66"/>
    </row>
    <row r="9" spans="2:11">
      <c r="B9" s="56">
        <v>1</v>
      </c>
      <c r="C9" s="32">
        <v>2</v>
      </c>
      <c r="D9" s="32">
        <v>3</v>
      </c>
      <c r="E9" s="32">
        <v>4</v>
      </c>
      <c r="F9" s="32">
        <v>5</v>
      </c>
    </row>
    <row r="10" spans="2:11" ht="35.25" customHeight="1">
      <c r="B10" s="41" t="s">
        <v>81</v>
      </c>
      <c r="C10" s="32">
        <v>2</v>
      </c>
      <c r="D10" s="32">
        <v>167920</v>
      </c>
      <c r="E10" s="32">
        <v>167920</v>
      </c>
      <c r="F10" s="54" t="s">
        <v>92</v>
      </c>
    </row>
    <row r="11" spans="2:11" ht="15.75">
      <c r="B11" s="42" t="s">
        <v>18</v>
      </c>
      <c r="C11" s="43"/>
      <c r="D11" s="43"/>
      <c r="E11" s="42">
        <f>SUM(E10:E10)</f>
        <v>167920</v>
      </c>
      <c r="F11" s="43"/>
    </row>
    <row r="13" spans="2:11">
      <c r="B13" s="80" t="s">
        <v>90</v>
      </c>
      <c r="C13" s="81"/>
    </row>
    <row r="14" spans="2:11">
      <c r="B14" s="81"/>
      <c r="C14" s="81"/>
    </row>
  </sheetData>
  <mergeCells count="7">
    <mergeCell ref="B13:C14"/>
    <mergeCell ref="B2:K3"/>
    <mergeCell ref="B7:B8"/>
    <mergeCell ref="D6:D8"/>
    <mergeCell ref="E6:E8"/>
    <mergeCell ref="F6:F8"/>
    <mergeCell ref="C6:C8"/>
  </mergeCells>
  <pageMargins left="0.68" right="0.7" top="6.15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Normal="100" zoomScaleSheetLayoutView="100" workbookViewId="0">
      <selection activeCell="J5" sqref="J5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88" t="s">
        <v>37</v>
      </c>
      <c r="B1" s="88" t="s">
        <v>38</v>
      </c>
      <c r="C1" s="88"/>
      <c r="D1" s="88"/>
      <c r="E1" s="88" t="s">
        <v>39</v>
      </c>
      <c r="F1" s="88"/>
      <c r="G1" s="88"/>
      <c r="H1" s="88"/>
      <c r="I1" s="88"/>
      <c r="J1" s="88"/>
      <c r="K1" s="88"/>
      <c r="L1" s="88" t="s">
        <v>40</v>
      </c>
    </row>
    <row r="2" spans="1:12">
      <c r="A2" s="88"/>
      <c r="B2" s="6" t="s">
        <v>48</v>
      </c>
      <c r="C2" s="6" t="s">
        <v>49</v>
      </c>
      <c r="D2" s="6" t="s">
        <v>41</v>
      </c>
      <c r="E2" s="6" t="s">
        <v>42</v>
      </c>
      <c r="F2" s="53" t="s">
        <v>87</v>
      </c>
      <c r="G2" s="6" t="s">
        <v>43</v>
      </c>
      <c r="H2" s="6" t="s">
        <v>44</v>
      </c>
      <c r="I2" s="6" t="s">
        <v>45</v>
      </c>
      <c r="J2" s="6" t="s">
        <v>51</v>
      </c>
      <c r="K2" s="6" t="s">
        <v>46</v>
      </c>
      <c r="L2" s="88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47</v>
      </c>
    </row>
    <row r="4" spans="1:12" ht="25.5">
      <c r="A4" s="52" t="s">
        <v>84</v>
      </c>
      <c r="B4" s="8">
        <v>121.99</v>
      </c>
      <c r="C4" s="9">
        <v>2.37</v>
      </c>
      <c r="D4" s="9">
        <v>0</v>
      </c>
      <c r="E4" s="8">
        <v>19.78</v>
      </c>
      <c r="F4" s="8">
        <v>0.88</v>
      </c>
      <c r="G4" s="9">
        <v>0</v>
      </c>
      <c r="H4" s="9">
        <v>1.1499999999999999</v>
      </c>
      <c r="I4" s="9">
        <v>0</v>
      </c>
      <c r="J4" s="9">
        <v>42.49</v>
      </c>
      <c r="K4" s="9">
        <v>0</v>
      </c>
      <c r="L4" s="8">
        <f>B4+C4+D4+E4+F4+G4+H4+I4+J4+K4</f>
        <v>188.66</v>
      </c>
    </row>
  </sheetData>
  <mergeCells count="4">
    <mergeCell ref="A1:A2"/>
    <mergeCell ref="B1:D1"/>
    <mergeCell ref="E1:K1"/>
    <mergeCell ref="L1:L2"/>
  </mergeCells>
  <pageMargins left="0.7" right="0.7" top="8.52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Normal="100" zoomScaleSheetLayoutView="100" workbookViewId="0">
      <selection activeCell="G4" sqref="G4:G5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89" t="s">
        <v>37</v>
      </c>
      <c r="B1" s="89" t="s">
        <v>55</v>
      </c>
      <c r="C1" s="94" t="s">
        <v>52</v>
      </c>
      <c r="D1" s="95"/>
      <c r="E1" s="95"/>
      <c r="F1" s="96"/>
      <c r="G1" s="89" t="s">
        <v>56</v>
      </c>
      <c r="H1" s="89" t="s">
        <v>57</v>
      </c>
      <c r="I1" s="89" t="s">
        <v>67</v>
      </c>
      <c r="J1" s="89" t="s">
        <v>68</v>
      </c>
      <c r="K1" s="89" t="s">
        <v>58</v>
      </c>
      <c r="L1" s="89" t="s">
        <v>62</v>
      </c>
    </row>
    <row r="2" spans="1:12" ht="190.5" customHeight="1">
      <c r="A2" s="90"/>
      <c r="B2" s="90"/>
      <c r="C2" s="10" t="s">
        <v>18</v>
      </c>
      <c r="D2" s="6" t="s">
        <v>48</v>
      </c>
      <c r="E2" s="6" t="s">
        <v>42</v>
      </c>
      <c r="F2" s="53" t="s">
        <v>87</v>
      </c>
      <c r="G2" s="90"/>
      <c r="H2" s="90"/>
      <c r="I2" s="90"/>
      <c r="J2" s="90"/>
      <c r="K2" s="90"/>
      <c r="L2" s="90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53</v>
      </c>
      <c r="J3" s="7">
        <v>10</v>
      </c>
      <c r="K3" s="7" t="s">
        <v>54</v>
      </c>
      <c r="L3" s="7">
        <v>12</v>
      </c>
    </row>
    <row r="4" spans="1:12">
      <c r="A4" s="91" t="s">
        <v>84</v>
      </c>
      <c r="B4" s="79"/>
      <c r="C4" s="93">
        <v>188.66</v>
      </c>
      <c r="D4" s="93">
        <v>121.99</v>
      </c>
      <c r="E4" s="93">
        <v>19.78</v>
      </c>
      <c r="F4" s="93">
        <v>0.88</v>
      </c>
      <c r="G4" s="93">
        <v>13201</v>
      </c>
      <c r="H4" s="93">
        <v>13201</v>
      </c>
      <c r="I4" s="93">
        <f>G4/H4</f>
        <v>1</v>
      </c>
      <c r="J4" s="93">
        <f>SUM(E4+F4)</f>
        <v>20.66</v>
      </c>
      <c r="K4" s="93">
        <f>J4/(E4+F4)</f>
        <v>1</v>
      </c>
      <c r="L4" s="93">
        <f>(D4/C4*I4)+(1-D4/C4)*K4</f>
        <v>1</v>
      </c>
    </row>
    <row r="5" spans="1:12" ht="17.25" customHeight="1">
      <c r="A5" s="92"/>
      <c r="B5" s="79"/>
      <c r="C5" s="93"/>
      <c r="D5" s="93"/>
      <c r="E5" s="93"/>
      <c r="F5" s="93"/>
      <c r="G5" s="93"/>
      <c r="H5" s="93"/>
      <c r="I5" s="93"/>
      <c r="J5" s="93"/>
      <c r="K5" s="93"/>
      <c r="L5" s="93"/>
    </row>
  </sheetData>
  <mergeCells count="21">
    <mergeCell ref="H4:H5"/>
    <mergeCell ref="I4:I5"/>
    <mergeCell ref="J4:J5"/>
    <mergeCell ref="K4:K5"/>
    <mergeCell ref="L4:L5"/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</mergeCells>
  <pageMargins left="0.7" right="0.7" top="0.75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A8" sqref="A8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6" t="s">
        <v>37</v>
      </c>
      <c r="B2" s="10" t="s">
        <v>59</v>
      </c>
      <c r="C2" s="6" t="s">
        <v>60</v>
      </c>
    </row>
    <row r="3" spans="1:3">
      <c r="A3" s="7">
        <v>1</v>
      </c>
      <c r="B3" s="7">
        <v>2</v>
      </c>
      <c r="C3" s="7">
        <v>3</v>
      </c>
    </row>
    <row r="4" spans="1:3" ht="14.25" customHeight="1">
      <c r="A4" s="97" t="s">
        <v>84</v>
      </c>
      <c r="B4" s="98" t="s">
        <v>61</v>
      </c>
      <c r="C4" s="99">
        <v>1</v>
      </c>
    </row>
    <row r="5" spans="1:3" ht="14.25" customHeight="1">
      <c r="A5" s="97"/>
      <c r="B5" s="98"/>
      <c r="C5" s="100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A8" sqref="A8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6" t="s">
        <v>37</v>
      </c>
      <c r="B1" s="10" t="s">
        <v>59</v>
      </c>
      <c r="C1" s="6" t="s">
        <v>65</v>
      </c>
      <c r="D1" s="12" t="s">
        <v>40</v>
      </c>
      <c r="E1" s="11" t="s">
        <v>60</v>
      </c>
      <c r="F1" s="12" t="s">
        <v>69</v>
      </c>
      <c r="G1" s="12" t="s">
        <v>63</v>
      </c>
    </row>
    <row r="2" spans="1:7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64</v>
      </c>
    </row>
    <row r="3" spans="1:7" ht="16.5" customHeight="1">
      <c r="A3" s="102" t="s">
        <v>84</v>
      </c>
      <c r="B3" s="79" t="s">
        <v>61</v>
      </c>
      <c r="C3" s="103" t="s">
        <v>66</v>
      </c>
      <c r="D3" s="93">
        <v>188.66</v>
      </c>
      <c r="E3" s="104">
        <f>'[1]Отр КК'!$C$3</f>
        <v>1</v>
      </c>
      <c r="F3" s="93">
        <f>'[1]Тер КК'!$L$4</f>
        <v>1</v>
      </c>
      <c r="G3" s="101">
        <f>D3*E3*F3</f>
        <v>188.66</v>
      </c>
    </row>
    <row r="4" spans="1:7" ht="4.5" customHeight="1">
      <c r="A4" s="102"/>
      <c r="B4" s="79"/>
      <c r="C4" s="103"/>
      <c r="D4" s="93"/>
      <c r="E4" s="104"/>
      <c r="F4" s="93"/>
      <c r="G4" s="101"/>
    </row>
    <row r="5" spans="1:7" ht="29.25" hidden="1" customHeight="1">
      <c r="A5" s="102"/>
      <c r="B5" s="79"/>
      <c r="C5" s="103"/>
      <c r="D5" s="93"/>
      <c r="E5" s="104"/>
      <c r="F5" s="93"/>
      <c r="G5" s="101"/>
    </row>
    <row r="6" spans="1:7" ht="21" customHeight="1">
      <c r="A6" s="102"/>
      <c r="B6" s="79"/>
      <c r="C6" s="103"/>
      <c r="D6" s="93"/>
      <c r="E6" s="104"/>
      <c r="F6" s="93"/>
      <c r="G6" s="101"/>
    </row>
    <row r="8" spans="1:7">
      <c r="A8" s="13" t="s">
        <v>85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9.9" bottom="0.18" header="0.3" footer="0.22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ОТ</vt:lpstr>
      <vt:lpstr>МЗ</vt:lpstr>
      <vt:lpstr>НИ</vt:lpstr>
      <vt:lpstr>КУ</vt:lpstr>
      <vt:lpstr>УС.СВ</vt:lpstr>
      <vt:lpstr>ЗП Адм ХОЗ</vt:lpstr>
      <vt:lpstr>ИТОГО БЗ</vt:lpstr>
      <vt:lpstr>Район К</vt:lpstr>
      <vt:lpstr>ОТР КК</vt:lpstr>
      <vt:lpstr>НЗ</vt:lpstr>
      <vt:lpstr>МЗ!Область_печати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2015-10-21T11:49:14Z</cp:lastPrinted>
  <dcterms:created xsi:type="dcterms:W3CDTF">2015-10-19T05:31:01Z</dcterms:created>
  <dcterms:modified xsi:type="dcterms:W3CDTF">2015-10-21T11:49:36Z</dcterms:modified>
</cp:coreProperties>
</file>